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6B4CCA6-5E36-45A9-AE74-A616F318A0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O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3"/>
  <c r="D7" i="5"/>
  <c r="B6" i="2"/>
  <c r="B13" i="5"/>
  <c r="D23" i="5"/>
  <c r="B10" i="4"/>
  <c r="B7" i="4"/>
  <c r="B10" i="5"/>
  <c r="B12" i="3"/>
  <c r="B13" i="4"/>
  <c r="D6" i="5"/>
  <c r="D20" i="5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<sst xmlns="http://schemas.openxmlformats.org/spreadsheetml/2006/main" count="91" uniqueCount="79">
  <si>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</si>
  <si>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</si>
  <si>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</si>
  <si>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I have noted that the cell width can produce apparent errors in calculation unless formatted as text alligned left! The text representation of the calculation uses maximum precision.</t>
  </si>
  <si>
    <t>Errors Using IMCOS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</si>
  <si>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</si>
  <si>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</si>
  <si>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</si>
  <si>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</si>
  <si>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</si>
  <si>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</si>
  <si>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</si>
  <si>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</si>
  <si>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</si>
  <si>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</si>
  <si>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</si>
  <si>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</si>
  <si>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</si>
  <si>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</si>
  <si>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</si>
  <si>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</si>
  <si>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</si>
  <si>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</si>
  <si>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</si>
  <si>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</si>
  <si>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</si>
  <si>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</si>
  <si>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IMCOS Function</t>
  </si>
  <si>
    <t>Where a more automated approach is required that does not require a 'manual' division of x and y components, you would need to parse the input complex number.</t>
  </si>
  <si>
    <t>=COMPLEX(COS(x)*COSH(y),-SIN(x)*SINH(y))</t>
  </si>
  <si>
    <t>In Excel linear form after dividing number into real and imaginary parts x and y:</t>
  </si>
  <si>
    <t>IMCOS is calculated using the formula:</t>
  </si>
  <si>
    <t>Equations /Formulas</t>
  </si>
  <si>
    <t>A complex number for which you want the cosine.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</si>
  <si>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</si>
  <si>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</si>
  <si>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</si>
  <si>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</si>
  <si>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</si>
  <si>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</si>
  <si>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</si>
  <si>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IMCOS(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</si>
  <si>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</si>
  <si>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</si>
  <si>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</si>
  <si>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</si>
  <si>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</si>
  <si>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</si>
  <si>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</si>
  <si>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</si>
  <si>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</si>
  <si>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</si>
  <si>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</si>
  <si>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</si>
  <si>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</si>
  <si>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</si>
  <si>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</si>
  <si>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</si>
  <si>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</si>
  <si>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IMCOS from an Analysis ToolPak to a Built in function.</t>
  </si>
  <si>
    <t>Classification - Engineering &gt; Complex Numbers</t>
  </si>
  <si>
    <t>Classification, Source, History</t>
  </si>
  <si>
    <t>Returns the cosine of a complex number provided in the text format "x + yi" or "x + yj"</t>
  </si>
  <si>
    <t>IMCOS</t>
  </si>
  <si>
    <t>Example 1:- Simple Entry Of IMCOS Function</t>
  </si>
  <si>
    <t>Example 2:- Entry of IMCOS Function Using COMPLEX Function.</t>
  </si>
  <si>
    <t>Example 3:- Crosscheck Of IMCOS Function Using Formula And COMPLEX.</t>
  </si>
  <si>
    <t>Example 4:- Validated Entry Of IMCOS Function.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</si>
  <si>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</si>
  <si>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</si>
  <si>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</si>
  <si>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</si>
  <si>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</si>
  <si>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</si>
  <si>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File Creation Date : 19-Jun-2020</t>
  </si>
  <si>
    <t xml:space="preserve">Open the Excel help for this function. </t>
  </si>
  <si>
    <t>Double Click on IMCOS and then click on the link</t>
  </si>
  <si>
    <t>Enter =IMCOS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</si>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</sst>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40</xdr:row>
      <xdr:rowOff>95250</xdr:rowOff>
    </xdr:from>
    <xdr:ext cx="5300362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6410325"/>
              <a:ext cx="530036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+mn-lt"/>
                </a:rPr>
                <a:t>COS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6410325"/>
              <a:ext cx="530036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+mn-lt"/>
                </a:rPr>
                <a:t>COS</a:t>
              </a:r>
              <a:r>
                <a:rPr lang="en-AU" sz="1800" b="1" i="0">
                  <a:latin typeface="Cambria Math" panose="02040503050406030204" pitchFamily="18" charset="0"/>
                </a:rPr>
                <a:t>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=𝑪𝑶𝑺(𝒙)𝑪𝑶𝑺𝑯(𝒚)−𝑺𝑰𝑵(𝒙)𝑺𝑰𝑵𝑯(𝒚)𝒊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63</v>
      </c>
      <c r="B1" s="37"/>
      <c r="C1" s="37"/>
      <c r="D1" s="38" t="s">
        <v>78</v>
      </c>
      <c r="E1" s="39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37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62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61</v>
      </c>
      <c r="B6" s="13"/>
      <c r="C6" s="13"/>
      <c r="D6" s="14" t="s">
        <v>75</v>
      </c>
    </row>
    <row r="7" spans="1:5" s="2" customFormat="1" x14ac:dyDescent="0.2">
      <c r="A7" s="6" t="s">
        <v>60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59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58</v>
      </c>
      <c r="B11" s="4"/>
      <c r="C11" s="4"/>
      <c r="D11" s="12"/>
    </row>
    <row r="12" spans="1:5" ht="12.75" customHeight="1" x14ac:dyDescent="0.2">
      <c r="A12" s="10" t="s">
        <v>57</v>
      </c>
      <c r="B12" s="10"/>
      <c r="C12" s="10"/>
      <c r="D12" s="12"/>
    </row>
    <row r="13" spans="1:5" ht="15" customHeight="1" x14ac:dyDescent="0.2">
      <c r="A13" s="15" t="s">
        <v>56</v>
      </c>
      <c r="B13" s="16"/>
      <c r="C13" s="16"/>
      <c r="D13" s="17"/>
    </row>
    <row r="14" spans="1:5" ht="15" customHeight="1" x14ac:dyDescent="0.2">
      <c r="A14" s="18" t="s">
        <v>55</v>
      </c>
      <c r="B14" s="16"/>
      <c r="C14" s="16"/>
      <c r="D14" s="17"/>
    </row>
    <row r="15" spans="1:5" ht="15" customHeight="1" x14ac:dyDescent="0.2">
      <c r="A15" s="18" t="s">
        <v>54</v>
      </c>
      <c r="B15" s="16"/>
      <c r="C15" s="16"/>
      <c r="D15" s="19"/>
    </row>
    <row r="16" spans="1:5" ht="15" customHeight="1" x14ac:dyDescent="0.2">
      <c r="A16" s="15" t="s">
        <v>53</v>
      </c>
      <c r="B16" s="16"/>
      <c r="C16" s="16"/>
      <c r="D16" s="16"/>
    </row>
    <row r="17" spans="1:4" ht="15" customHeight="1" x14ac:dyDescent="0.2">
      <c r="A17" s="18" t="s">
        <v>52</v>
      </c>
      <c r="B17" s="16"/>
      <c r="C17" s="16"/>
      <c r="D17" s="16"/>
    </row>
    <row r="18" spans="1:4" ht="15" customHeight="1" x14ac:dyDescent="0.2">
      <c r="A18" s="18" t="s">
        <v>51</v>
      </c>
      <c r="B18" s="16"/>
      <c r="C18" s="16"/>
      <c r="D18" s="16"/>
    </row>
    <row r="19" spans="1:4" ht="12.75" customHeight="1" x14ac:dyDescent="0.2">
      <c r="A19" s="10" t="s">
        <v>50</v>
      </c>
      <c r="B19" s="10"/>
      <c r="C19" s="10"/>
      <c r="D19" s="10"/>
    </row>
    <row r="20" spans="1:4" ht="15" customHeight="1" x14ac:dyDescent="0.2">
      <c r="A20" s="15" t="s">
        <v>49</v>
      </c>
      <c r="B20" s="16"/>
      <c r="C20" s="16"/>
      <c r="D20" s="16"/>
    </row>
    <row r="21" spans="1:4" ht="15" customHeight="1" x14ac:dyDescent="0.2">
      <c r="A21" s="15" t="s">
        <v>48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47</v>
      </c>
      <c r="B23" s="10"/>
      <c r="C23" s="10"/>
      <c r="D23" s="10"/>
    </row>
    <row r="24" spans="1:4" ht="12.75" customHeight="1" x14ac:dyDescent="0.2">
      <c r="A24" s="20" t="s">
        <v>73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46</v>
      </c>
      <c r="B26" s="10"/>
      <c r="C26" s="10"/>
      <c r="D26" s="10"/>
    </row>
    <row r="27" spans="1:4" ht="12.75" customHeight="1" x14ac:dyDescent="0.2">
      <c r="A27" s="15" t="s">
        <v>45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44</v>
      </c>
      <c r="B29" s="10"/>
      <c r="C29" s="10"/>
      <c r="D29" s="10"/>
    </row>
    <row r="30" spans="1:4" ht="15" customHeight="1" x14ac:dyDescent="0.2">
      <c r="A30" s="15" t="s">
        <v>43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42</v>
      </c>
      <c r="B32" s="4"/>
      <c r="C32" s="4"/>
      <c r="D32" s="4"/>
    </row>
    <row r="33" spans="1:4" x14ac:dyDescent="0.2">
      <c r="A33" s="21" t="s">
        <v>41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40</v>
      </c>
      <c r="B35" s="4"/>
      <c r="C35" s="4"/>
      <c r="D35" s="4"/>
    </row>
    <row r="36" spans="1:4" x14ac:dyDescent="0.2">
      <c r="A36" s="22" t="s">
        <v>39</v>
      </c>
      <c r="B36" s="22" t="s">
        <v>38</v>
      </c>
      <c r="C36" s="22" t="s">
        <v>37</v>
      </c>
      <c r="D36" s="22" t="s">
        <v>36</v>
      </c>
    </row>
    <row r="37" spans="1:4" s="3" customFormat="1" ht="30" customHeight="1" x14ac:dyDescent="0.2">
      <c r="A37" s="23" t="s">
        <v>35</v>
      </c>
      <c r="B37" s="23" t="s">
        <v>34</v>
      </c>
      <c r="C37" s="24" t="s">
        <v>33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32</v>
      </c>
      <c r="B39" s="10"/>
      <c r="C39" s="10"/>
      <c r="D39" s="10"/>
    </row>
    <row r="40" spans="1:4" ht="12.75" customHeight="1" x14ac:dyDescent="0.2">
      <c r="A40" s="10" t="s">
        <v>31</v>
      </c>
      <c r="B40" s="10"/>
      <c r="C40" s="10"/>
      <c r="D40" s="10"/>
    </row>
    <row r="41" spans="1:4" ht="39" customHeight="1" x14ac:dyDescent="0.2">
      <c r="A41" s="25"/>
      <c r="B41" s="10"/>
      <c r="C41" s="10"/>
      <c r="D41" s="10"/>
    </row>
    <row r="42" spans="1:4" ht="12.75" customHeight="1" x14ac:dyDescent="0.2">
      <c r="A42" s="10" t="s">
        <v>30</v>
      </c>
      <c r="B42" s="10"/>
      <c r="C42" s="10"/>
      <c r="D42" s="10"/>
    </row>
    <row r="43" spans="1:4" ht="15" customHeight="1" x14ac:dyDescent="0.2">
      <c r="A43" s="26" t="s">
        <v>29</v>
      </c>
      <c r="B43" s="10"/>
      <c r="C43" s="10"/>
      <c r="D43" s="10"/>
    </row>
    <row r="44" spans="1:4" ht="12.75" customHeight="1" x14ac:dyDescent="0.2">
      <c r="A44" s="10" t="s">
        <v>28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68</v>
      </c>
      <c r="B46" s="4"/>
      <c r="C46" s="4"/>
      <c r="D46" s="4"/>
    </row>
    <row r="47" spans="1:4" x14ac:dyDescent="0.2">
      <c r="A47" s="28" t="s">
        <v>69</v>
      </c>
      <c r="B47" s="4"/>
      <c r="C47" s="4"/>
      <c r="D47" s="4"/>
    </row>
    <row r="48" spans="1:4" ht="30" customHeight="1" x14ac:dyDescent="0.2">
      <c r="A48" s="29" t="s">
        <v>70</v>
      </c>
      <c r="B48" s="30"/>
      <c r="C48" s="4"/>
      <c r="D48" s="4"/>
    </row>
    <row r="49" spans="1:4" x14ac:dyDescent="0.2">
      <c r="A49" s="28" t="s">
        <v>71</v>
      </c>
      <c r="B49" s="4"/>
      <c r="C49" s="4"/>
      <c r="D49" s="4"/>
    </row>
    <row r="50" spans="1:4" ht="30" customHeight="1" x14ac:dyDescent="0.2">
      <c r="A50" s="31" t="s">
        <v>72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5.75" x14ac:dyDescent="0.25">
      <c r="A52" s="7" t="s">
        <v>27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2.75" customHeight="1" x14ac:dyDescent="0.25">
      <c r="A54" s="7" t="s">
        <v>26</v>
      </c>
      <c r="B54" s="10"/>
      <c r="C54" s="10"/>
      <c r="D54" s="10"/>
    </row>
    <row r="55" spans="1:4" ht="12.75" customHeight="1" x14ac:dyDescent="0.2">
      <c r="A55" s="32" t="str">
        <f>'Example 1'!A1</f>
        <v>Example 1:- Simple Entry Of IMCOS Function</v>
      </c>
      <c r="B55" s="10"/>
      <c r="C55" s="10"/>
      <c r="D55" s="10"/>
    </row>
    <row r="56" spans="1:4" ht="12.75" customHeight="1" x14ac:dyDescent="0.2">
      <c r="A56" s="32" t="str">
        <f>'Example 2'!A1</f>
        <v>Example 2:- Entry of IMCOS Function Using COMPLEX Function.</v>
      </c>
      <c r="B56" s="10"/>
      <c r="C56" s="10"/>
      <c r="D56" s="10"/>
    </row>
    <row r="57" spans="1:4" ht="12.75" customHeight="1" x14ac:dyDescent="0.2">
      <c r="A57" s="32" t="str">
        <f>'Example 3'!A1</f>
        <v>Example 3:- Crosscheck Of IMCOS Function Using Formula And COMPLEX.</v>
      </c>
      <c r="B57" s="10"/>
      <c r="C57" s="10"/>
      <c r="D57" s="10"/>
    </row>
    <row r="58" spans="1:4" ht="12.75" customHeight="1" x14ac:dyDescent="0.2">
      <c r="A58" s="32" t="str">
        <f>'Example 4'!A1</f>
        <v>Example 4:- Validated Entry Of IMCOS Function.</v>
      </c>
      <c r="B58" s="10"/>
      <c r="C58" s="10"/>
      <c r="D58" s="10"/>
    </row>
    <row r="59" spans="1:4" ht="12.75" customHeight="1" x14ac:dyDescent="0.2">
      <c r="A59" s="10"/>
      <c r="B59" s="10"/>
      <c r="C59" s="10"/>
      <c r="D59" s="10"/>
    </row>
    <row r="60" spans="1:4" ht="15.75" x14ac:dyDescent="0.25">
      <c r="A60" s="7" t="s">
        <v>4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3</v>
      </c>
      <c r="B62" s="4"/>
      <c r="C62" s="4"/>
      <c r="D62" s="4"/>
    </row>
    <row r="63" spans="1:4" x14ac:dyDescent="0.2">
      <c r="A63" s="33"/>
      <c r="B63" s="4"/>
      <c r="C63" s="4"/>
      <c r="D63" s="4"/>
    </row>
    <row r="64" spans="1:4" x14ac:dyDescent="0.2">
      <c r="A64" s="13" t="s">
        <v>2</v>
      </c>
      <c r="B64" s="4"/>
      <c r="C64" s="4"/>
      <c r="D64" s="34"/>
    </row>
    <row r="65" spans="1:4" x14ac:dyDescent="0.2">
      <c r="A65" s="13" t="s">
        <v>1</v>
      </c>
      <c r="B65" s="4"/>
      <c r="C65" s="4"/>
      <c r="D65" s="34"/>
    </row>
    <row r="66" spans="1:4" x14ac:dyDescent="0.2">
      <c r="A66" s="32" t="s">
        <v>0</v>
      </c>
      <c r="B66" s="4"/>
      <c r="C66" s="4"/>
      <c r="D66" s="34"/>
    </row>
    <row r="67" spans="1:4" x14ac:dyDescent="0.2">
      <c r="A67" s="13"/>
      <c r="B67" s="4"/>
      <c r="C67" s="4"/>
      <c r="D67" s="34"/>
    </row>
    <row r="68" spans="1:4" x14ac:dyDescent="0.2">
      <c r="A68" s="35"/>
      <c r="B68" s="35"/>
      <c r="C68" s="35"/>
      <c r="D68" s="3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64</v>
      </c>
      <c r="B1" s="46"/>
      <c r="C1" s="46"/>
      <c r="D1" s="46"/>
      <c r="E1" s="46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0" t="s">
        <v>25</v>
      </c>
      <c r="B3" s="41" t="s">
        <v>24</v>
      </c>
      <c r="C3" s="4"/>
      <c r="D3" s="4"/>
      <c r="E3" s="4"/>
    </row>
    <row r="4" spans="1:5" x14ac:dyDescent="0.2">
      <c r="A4" s="40"/>
      <c r="B4" s="40"/>
      <c r="C4" s="40"/>
      <c r="D4" s="4"/>
      <c r="E4" s="4"/>
    </row>
    <row r="5" spans="1:5" x14ac:dyDescent="0.2">
      <c r="A5" s="22" t="s">
        <v>13</v>
      </c>
      <c r="B5" s="42" t="str">
        <f>IMCOS(B3)</f>
        <v>-542.829750561863-77.3783757356757i</v>
      </c>
      <c r="C5" s="43"/>
      <c r="D5" s="44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=IMCOS(B3)</v>
      </c>
      <c r="C6" s="4"/>
      <c r="D6" s="4"/>
      <c r="E6" s="4"/>
    </row>
    <row r="7" spans="1:5" x14ac:dyDescent="0.2">
      <c r="A7" s="40"/>
      <c r="B7" s="40"/>
      <c r="C7" s="40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65</v>
      </c>
      <c r="B1" s="46"/>
      <c r="C1" s="46"/>
      <c r="D1" s="46"/>
      <c r="E1" s="46"/>
    </row>
    <row r="2" spans="1:5" ht="15" customHeight="1" x14ac:dyDescent="0.2">
      <c r="A2" s="5"/>
      <c r="B2" s="47"/>
      <c r="C2" s="4"/>
      <c r="D2" s="4"/>
      <c r="E2" s="4"/>
    </row>
    <row r="3" spans="1:5" x14ac:dyDescent="0.2">
      <c r="A3" s="47" t="s">
        <v>23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16</v>
      </c>
      <c r="B5" s="41">
        <v>3</v>
      </c>
      <c r="C5" s="4"/>
      <c r="D5" s="4"/>
      <c r="E5" s="4"/>
    </row>
    <row r="6" spans="1:5" x14ac:dyDescent="0.2">
      <c r="A6" s="47" t="s">
        <v>15</v>
      </c>
      <c r="B6" s="41">
        <v>7</v>
      </c>
      <c r="C6" s="40"/>
      <c r="D6" s="4"/>
      <c r="E6" s="4"/>
    </row>
    <row r="7" spans="1:5" x14ac:dyDescent="0.2">
      <c r="A7" s="47"/>
      <c r="B7" s="47"/>
      <c r="C7" s="40"/>
      <c r="D7" s="4"/>
      <c r="E7" s="4"/>
    </row>
    <row r="8" spans="1:5" x14ac:dyDescent="0.2">
      <c r="A8" s="47" t="s">
        <v>14</v>
      </c>
      <c r="B8" s="47" t="str">
        <f>COMPLEX(B5,B6)</f>
        <v>3+7i</v>
      </c>
      <c r="C8" s="40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0"/>
      <c r="D9" s="4"/>
      <c r="E9" s="4"/>
    </row>
    <row r="10" spans="1:5" x14ac:dyDescent="0.2">
      <c r="A10" s="40"/>
      <c r="B10" s="47"/>
      <c r="C10" s="40"/>
      <c r="D10" s="4"/>
      <c r="E10" s="4"/>
    </row>
    <row r="11" spans="1:5" x14ac:dyDescent="0.2">
      <c r="A11" s="22" t="s">
        <v>13</v>
      </c>
      <c r="B11" s="48" t="str">
        <f>IMCOS(B8)</f>
        <v>-542.829750561863-77.3783757356757i</v>
      </c>
      <c r="C11" s="43"/>
      <c r="D11" s="44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=IMCOS(B8)</v>
      </c>
      <c r="C12" s="4"/>
      <c r="D12" s="4"/>
      <c r="E12" s="4"/>
    </row>
    <row r="13" spans="1:5" x14ac:dyDescent="0.2">
      <c r="A13" s="40"/>
      <c r="B13" s="40"/>
      <c r="C13" s="40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66</v>
      </c>
      <c r="B1" s="46"/>
      <c r="C1" s="46"/>
      <c r="D1" s="46"/>
      <c r="E1" s="46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7" t="s">
        <v>16</v>
      </c>
      <c r="B3" s="41">
        <v>3</v>
      </c>
      <c r="C3" s="4"/>
      <c r="D3" s="4"/>
      <c r="E3" s="4"/>
    </row>
    <row r="4" spans="1:5" x14ac:dyDescent="0.2">
      <c r="A4" s="47" t="s">
        <v>15</v>
      </c>
      <c r="B4" s="41">
        <v>7</v>
      </c>
      <c r="C4" s="40"/>
      <c r="D4" s="4"/>
      <c r="E4" s="4"/>
    </row>
    <row r="5" spans="1:5" x14ac:dyDescent="0.2">
      <c r="A5" s="47"/>
      <c r="B5" s="47"/>
      <c r="C5" s="40"/>
      <c r="D5" s="4"/>
      <c r="E5" s="4"/>
    </row>
    <row r="6" spans="1:5" x14ac:dyDescent="0.2">
      <c r="A6" s="47" t="s">
        <v>14</v>
      </c>
      <c r="B6" s="47" t="str">
        <f>COMPLEX(B3,B4)</f>
        <v>3+7i</v>
      </c>
      <c r="C6" s="40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0"/>
      <c r="D7" s="4"/>
      <c r="E7" s="4"/>
    </row>
    <row r="8" spans="1:5" x14ac:dyDescent="0.2">
      <c r="A8" s="40"/>
      <c r="B8" s="47"/>
      <c r="C8" s="40"/>
      <c r="D8" s="4"/>
      <c r="E8" s="4"/>
    </row>
    <row r="9" spans="1:5" x14ac:dyDescent="0.2">
      <c r="A9" s="22" t="s">
        <v>13</v>
      </c>
      <c r="B9" s="48" t="str">
        <f>IMCOS(B6)</f>
        <v>-542.829750561863-77.3783757356757i</v>
      </c>
      <c r="C9" s="43"/>
      <c r="D9" s="44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=IMCOS(B6)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22</v>
      </c>
      <c r="B12" s="49" t="str">
        <f>COMPLEX(COS(B3)*COSH(B4),-SIN(B3)*SINH(B4))</f>
        <v>-542.829750561863-77.3783757356757i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=COMPLEX(COS(B3)*COSH(B4),-SIN(B3)*SINH(B4))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21</v>
      </c>
      <c r="B15" s="4" t="b">
        <f>B12=B9</f>
        <v>1</v>
      </c>
      <c r="C15" s="4"/>
      <c r="D15" s="4"/>
      <c r="E15" s="4"/>
    </row>
    <row r="16" spans="1:5" x14ac:dyDescent="0.2">
      <c r="A16" s="40"/>
      <c r="B16" s="40"/>
      <c r="C16" s="40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67</v>
      </c>
      <c r="B1" s="46"/>
      <c r="C1" s="46"/>
      <c r="D1" s="46"/>
      <c r="E1" s="57"/>
    </row>
    <row r="2" spans="1:5" ht="15" customHeight="1" x14ac:dyDescent="0.2">
      <c r="A2" s="5"/>
      <c r="B2" s="51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IMCOS Function Using COMPLEX Function. validation is straightforward.</v>
      </c>
      <c r="B3" s="51"/>
      <c r="C3" s="16"/>
      <c r="D3" s="13"/>
      <c r="E3" s="13"/>
    </row>
    <row r="4" spans="1:5" x14ac:dyDescent="0.2">
      <c r="A4" s="52"/>
      <c r="B4" s="51"/>
      <c r="C4" s="16"/>
      <c r="D4" s="13"/>
      <c r="E4" s="13"/>
    </row>
    <row r="5" spans="1:5" x14ac:dyDescent="0.2">
      <c r="A5" s="53" t="s">
        <v>20</v>
      </c>
      <c r="B5" s="54" t="s">
        <v>19</v>
      </c>
      <c r="C5" s="50" t="s">
        <v>18</v>
      </c>
      <c r="D5" s="22" t="s">
        <v>17</v>
      </c>
      <c r="E5" s="4"/>
    </row>
    <row r="6" spans="1:5" x14ac:dyDescent="0.2">
      <c r="A6" s="47" t="s">
        <v>16</v>
      </c>
      <c r="B6" s="41">
        <v>1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15</v>
      </c>
      <c r="B7" s="41">
        <v>1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4"/>
      <c r="E8" s="50"/>
    </row>
    <row r="9" spans="1:5" x14ac:dyDescent="0.2">
      <c r="A9" s="47" t="s">
        <v>14</v>
      </c>
      <c r="B9" s="47" t="str">
        <f>COMPLEX(B6,B7)</f>
        <v>1+i</v>
      </c>
      <c r="C9" s="4"/>
      <c r="D9" s="34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4"/>
      <c r="E10" s="50"/>
    </row>
    <row r="11" spans="1:5" x14ac:dyDescent="0.2">
      <c r="A11" s="4"/>
      <c r="B11" s="4"/>
      <c r="C11" s="4"/>
      <c r="D11" s="34"/>
      <c r="E11" s="50"/>
    </row>
    <row r="12" spans="1:5" x14ac:dyDescent="0.2">
      <c r="A12" s="22" t="s">
        <v>13</v>
      </c>
      <c r="B12" s="55" t="str">
        <f>IMCOS(B9)</f>
        <v>0.833730025131149-0.988897705762865i</v>
      </c>
      <c r="C12" s="56"/>
      <c r="D12" s="34"/>
      <c r="E12" s="50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=IMCOS(B9)</v>
      </c>
      <c r="C13" s="4"/>
      <c r="D13" s="34"/>
      <c r="E13" s="50"/>
    </row>
    <row r="14" spans="1:5" x14ac:dyDescent="0.2">
      <c r="A14" s="22"/>
      <c r="B14" s="4"/>
      <c r="C14" s="4"/>
      <c r="D14" s="34"/>
      <c r="E14" s="50"/>
    </row>
    <row r="15" spans="1:5" x14ac:dyDescent="0.2">
      <c r="A15" s="33" t="s">
        <v>12</v>
      </c>
      <c r="B15" s="4"/>
      <c r="C15" s="4"/>
      <c r="D15" s="34"/>
      <c r="E15" s="50"/>
    </row>
    <row r="16" spans="1:5" x14ac:dyDescent="0.2">
      <c r="A16" s="22"/>
      <c r="B16" s="4"/>
      <c r="C16" s="4"/>
      <c r="D16" s="34"/>
      <c r="E16" s="50"/>
    </row>
    <row r="17" spans="1:5" x14ac:dyDescent="0.2">
      <c r="A17" s="13" t="s">
        <v>11</v>
      </c>
      <c r="B17" s="4"/>
      <c r="C17" s="4"/>
      <c r="D17" s="4"/>
      <c r="E17" s="4"/>
    </row>
    <row r="18" spans="1:5" x14ac:dyDescent="0.2">
      <c r="A18" s="40" t="s">
        <v>10</v>
      </c>
      <c r="B18" s="50" t="s">
        <v>9</v>
      </c>
      <c r="C18" s="54" t="s">
        <v>8</v>
      </c>
      <c r="D18" s="50" t="s">
        <v>7</v>
      </c>
      <c r="E18" s="22"/>
    </row>
    <row r="19" spans="1:5" x14ac:dyDescent="0.2">
      <c r="A19" s="4" t="str">
        <f>A6</f>
        <v>Real Part (x)</v>
      </c>
      <c r="B19" s="13" t="s">
        <v>6</v>
      </c>
      <c r="C19" s="4"/>
      <c r="D19" s="4"/>
      <c r="E19" s="4"/>
    </row>
    <row r="20" spans="1:5" x14ac:dyDescent="0.2">
      <c r="A20" s="4"/>
      <c r="B20" s="22" t="s">
        <v>5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6</v>
      </c>
      <c r="C22" s="4"/>
      <c r="D22" s="4"/>
      <c r="E22" s="4"/>
    </row>
    <row r="23" spans="1:5" x14ac:dyDescent="0.2">
      <c r="A23" s="4"/>
      <c r="B23" s="22" t="s">
        <v>5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4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IMCOS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2013-05-30T20:25:05Z</dcterms:created>
  <dcterms:modified xsi:type="dcterms:W3CDTF">2020-08-26T14:09:49Z</dcterms:modified>
</cp:coreProperties>
</file>